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 documentId="8_{3B29B2E1-5285-47DC-886C-9CF9B29987D5}" xr6:coauthVersionLast="47" xr6:coauthVersionMax="47" xr10:uidLastSave="{D30F43EF-90D3-42CD-BCFA-950B19AD8802}"/>
  <bookViews>
    <workbookView xWindow="-120" yWindow="-120" windowWidth="29040" windowHeight="15720" xr2:uid="{F50EBDA9-D3C2-4A16-A62E-8F1E62F34F40}"/>
  </bookViews>
  <sheets>
    <sheet name="Terry Sco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B10" i="5"/>
  <c r="C10" i="5"/>
  <c r="BM3" i="2"/>
  <c r="BL3" i="2"/>
  <c r="A4" i="5"/>
  <c r="B4" i="5"/>
  <c r="C4" i="5"/>
  <c r="A5" i="5"/>
  <c r="B5" i="5"/>
  <c r="C5" i="5"/>
  <c r="A6" i="5"/>
  <c r="B6" i="5"/>
  <c r="C6" i="5"/>
  <c r="A7" i="5"/>
  <c r="B7" i="5"/>
  <c r="C7" i="5"/>
  <c r="A8" i="5"/>
  <c r="B8" i="5"/>
  <c r="C8" i="5"/>
  <c r="A9" i="5"/>
  <c r="B9" i="5"/>
  <c r="C9"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<sst xmlns="http://schemas.openxmlformats.org/spreadsheetml/2006/main" count="393" uniqueCount="210">
  <si>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</si>
  <si>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</si>
  <si>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</si>
  <si>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</si>
  <si>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</si>
  <si>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</si>
  <si>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</si>
  <si>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</si>
  <si>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</si>
  <si>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</si>
  <si>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</si>
  <si>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</si>
  <si>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</si>
  <si>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</si>
  <si>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</si>
  <si>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</si>
  <si>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</si>
  <si>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</si>
  <si>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</si>
  <si>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</si>
  <si>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</si>
  <si>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</si>
  <si>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</si>
  <si>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</si>
  <si>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</si>
  <si>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</si>
  <si>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</si>
  <si>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</si>
  <si>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</si>
  <si>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</si>
  <si>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</si>
  <si>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</si>
  <si>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</si>
  <si>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</si>
  <si>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</si>
  <si>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</si>
  <si>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</si>
  <si>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</si>
  <si>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</si>
  <si>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</si>
  <si>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</si>
  <si>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</si>
  <si>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</si>
  <si>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</si>
  <si>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</si>
  <si>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</si>
  <si>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</si>
  <si>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</si>
  <si>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</si>
  <si>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</si>
  <si>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</si>
  <si>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</si>
  <si>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</si>
  <si>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</si>
  <si>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</si>
  <si>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</si>
  <si>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</si>
  <si>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</si>
  <si>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</si>
  <si>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</si>
  <si>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</si>
  <si>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</si>
  <si>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</si>
  <si>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</si>
  <si>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</si>
  <si>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</si>
  <si>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</si>
  <si>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</si>
  <si>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</si>
  <si>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</si>
  <si>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</si>
  <si>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</si>
  <si>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</si>
  <si>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</si>
  <si>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</si>
  <si>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</si>
  <si>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</si>
  <si>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</si>
  <si>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</si>
  <si>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</si>
  <si>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</si>
  <si>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</si>
  <si>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</si>
  <si>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</si>
  <si>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</si>
  <si>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</si>
  <si>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</si>
  <si>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</si>
  <si>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</si>
  <si>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</si>
  <si>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</si>
  <si>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</si>
  <si>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</si>
  <si>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</si>
  <si>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</si>
  <si>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</si>
  <si>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</si>
  <si>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</si>
  <si>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</si>
  <si>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</si>
  <si>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</si>
  <si>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</si>
  <si>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</si>
  <si>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</si>
  <si>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</si>
  <si>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</si>
  <si>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</si>
  <si>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</si>
  <si>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</si>
  <si>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</si>
  <si>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</si>
  <si>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</si>
  <si>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</si>
  <si>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</si>
  <si>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</si>
  <si>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</si>
  <si>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</si>
  <si>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</si>
  <si>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</si>
  <si>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</si>
  <si>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</si>
  <si>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</si>
  <si>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</si>
  <si>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</si>
  <si>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</si>
  <si>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</si>
  <si>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</si>
  <si>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</si>
  <si>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</si>
  <si>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</si>
  <si>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</si>
  <si>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</si>
  <si>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</si>
  <si>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</si>
  <si>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</si>
  <si>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</si>
  <si>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</si>
  <si>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</si>
  <si>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</si>
  <si>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</si>
  <si>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</si>
  <si>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</si>
  <si>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</si>
  <si>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</si>
  <si>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</si>
  <si>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</si>
  <si>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</si>
  <si>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</si>
  <si>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</si>
  <si>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</si>
  <si>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</si>
  <si>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</si>
  <si>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</si>
  <si>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</si>
  <si>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</si>
  <si>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</si>
  <si>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</si>
  <si>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</si>
  <si>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</si>
  <si>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</si>
  <si>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</si>
  <si>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</si>
  <si>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</si>
  <si>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</si>
  <si>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</si>
  <si>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</si>
  <si>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</si>
  <si>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</si>
  <si>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</si>
  <si>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</si>
  <si>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</si>
  <si>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</si>
  <si>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</si>
  <si>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</si>
  <si>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</si>
  <si>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</si>
  <si>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</si>
  <si>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</si>
  <si>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Terry Scott</t>
  </si>
  <si>
    <t>AoT</t>
  </si>
  <si>
    <t>Lt. Col.</t>
  </si>
  <si>
    <t>BC AoT 1Q</t>
  </si>
  <si>
    <t>AoT BC 2Q</t>
  </si>
  <si>
    <t>AoT BC 3Q</t>
  </si>
  <si>
    <t>Dixie Medal</t>
  </si>
  <si>
    <t>05Aug9524</t>
  </si>
  <si>
    <t>Terry Scott, CSA</t>
  </si>
  <si>
    <t>David McGown Jr., CSA</t>
  </si>
  <si>
    <t>WDS Gettysburg</t>
  </si>
  <si>
    <t>!HISTORICAL 1.1.2 Oak Hill - July 1st - Gettysburg /6</t>
  </si>
  <si>
    <t>.</t>
  </si>
  <si>
    <t>22Dec26572</t>
  </si>
  <si>
    <t>Nicholas Kunz, CSA</t>
  </si>
  <si>
    <t>!HISTORICAL 1.1.1 Opening Fight - July 1st - Gettysburg /4</t>
  </si>
  <si>
    <t>22Dec26580</t>
  </si>
  <si>
    <t>22Dec26600</t>
  </si>
  <si>
    <t>Ned Simms, USA</t>
  </si>
  <si>
    <t>!Stonewall at Gettysburg Challenge /156</t>
  </si>
  <si>
    <t>23Jan26643</t>
  </si>
  <si>
    <t>!HISTORICAL 1.1 Gettysburg - July 1, 1863 /44</t>
  </si>
  <si>
    <t>23Apr26782</t>
  </si>
  <si>
    <t>Logan Murrill, USA</t>
  </si>
  <si>
    <t>Training Scenario - I Cps vs. I Cps at Emmitsburg /16</t>
  </si>
  <si>
    <t>25Jan27538</t>
  </si>
  <si>
    <t>Bill Croft, USA</t>
  </si>
  <si>
    <t>WDS Antietam</t>
  </si>
  <si>
    <t>183 EF_Equal force fight #1 /30</t>
  </si>
  <si>
    <t>25Mar27611</t>
  </si>
  <si>
    <t>Greg Carleton, USA</t>
  </si>
  <si>
    <t>103: The Crisis is at Hand I (Var. 5) [241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</si>
</sst>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2005</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1</v>
      </c>
      <c r="E6" s="24">
        <f t="shared" ref="E6:H6" si="0">E10+E14+E18+E22</f>
        <v>2</v>
      </c>
      <c r="F6" s="24">
        <f t="shared" si="0"/>
        <v>1</v>
      </c>
      <c r="G6" s="24">
        <f t="shared" si="0"/>
        <v>1</v>
      </c>
      <c r="H6" s="24">
        <f t="shared" si="0"/>
        <v>2</v>
      </c>
      <c r="I6" s="55">
        <f>SUM(D6:H6)</f>
        <v>7</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3</v>
      </c>
      <c r="S6" s="2"/>
      <c r="T6" s="75" t="s">
        <v>119</v>
      </c>
      <c r="U6" s="76"/>
      <c r="V6" s="32">
        <f>COUNTIFS('DOR Games'!G2:G4993,"WDS Antietam")</f>
        <v>1</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75" t="s">
        <v>121</v>
      </c>
      <c r="U7" s="76"/>
      <c r="V7" s="32">
        <f>COUNTIFS('DOR Games'!G2:G4994,"WDS Atlanta")</f>
        <v>0</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104.85</v>
      </c>
      <c r="C9" s="2"/>
      <c r="D9" s="53" t="s">
        <v>104</v>
      </c>
      <c r="E9" s="53" t="s">
        <v>105</v>
      </c>
      <c r="F9" s="53" t="s">
        <v>5</v>
      </c>
      <c r="G9" s="53" t="s">
        <v>106</v>
      </c>
      <c r="H9" s="53" t="s">
        <v>107</v>
      </c>
      <c r="I9" s="54" t="s">
        <v>164</v>
      </c>
      <c r="J9" s="54" t="s">
        <v>127</v>
      </c>
      <c r="K9" s="54" t="s">
        <v>128</v>
      </c>
      <c r="L9" s="2"/>
      <c r="M9" s="28">
        <v>2005</v>
      </c>
      <c r="N9" s="29" cm="1">
        <f t="array" ref="N9">SUMPRODUCT(--(YEAR('OBD File'!$A$3:$A$2000)=$M9))</f>
        <v>1</v>
      </c>
      <c r="O9" s="28">
        <v>2015</v>
      </c>
      <c r="P9" s="29" cm="1">
        <f t="array" ref="P9">SUMPRODUCT(--(YEAR('OBD File'!$A$3:$A$2000)=$O9))</f>
        <v>0</v>
      </c>
      <c r="Q9" s="28">
        <v>2025</v>
      </c>
      <c r="R9" s="29" cm="1">
        <f t="array" ref="R9">SUMPRODUCT(--(YEAR('OBD File'!$A$3:$A$2000)=$Q9))</f>
        <v>2</v>
      </c>
      <c r="S9" s="2"/>
      <c r="T9" s="75" t="s">
        <v>125</v>
      </c>
      <c r="U9" s="76"/>
      <c r="V9" s="32">
        <f>COUNTIFS('DOR Games'!G2:G4996,"WDS Chickamauga")</f>
        <v>0</v>
      </c>
      <c r="W9" s="75" t="s">
        <v>129</v>
      </c>
      <c r="X9" s="76"/>
      <c r="Y9" s="32">
        <f>COUNTIFS('DOR Games'!G2:G4996,"TS Gettysburg")</f>
        <v>0</v>
      </c>
      <c r="Z9" s="75" t="s">
        <v>126</v>
      </c>
      <c r="AA9" s="76"/>
      <c r="AB9" s="32">
        <f>COUNTIFS('DOR Games'!$G:$G,"War Between The States (WBTS)")</f>
        <v>0</v>
      </c>
    </row>
    <row r="10" spans="1:28" x14ac:dyDescent="0.25">
      <c r="A10" s="41" t="s">
        <v>94</v>
      </c>
      <c r="B10" s="59">
        <f>'OBD File'!D3</f>
        <v>75.849999999999994</v>
      </c>
      <c r="C10" s="2"/>
      <c r="D10" s="24">
        <f>'DOR Games'!BI4</f>
        <v>0</v>
      </c>
      <c r="E10" s="24">
        <f>'DOR Games'!BJ4</f>
        <v>0</v>
      </c>
      <c r="F10" s="24">
        <f>'DOR Games'!BK4</f>
        <v>1</v>
      </c>
      <c r="G10" s="24">
        <f>'DOR Games'!BL4</f>
        <v>1</v>
      </c>
      <c r="H10" s="24">
        <f>'DOR Games'!BM4</f>
        <v>2</v>
      </c>
      <c r="I10" s="55">
        <f>SUM(D10:H10)</f>
        <v>4</v>
      </c>
      <c r="J10" s="56">
        <f>(2*(D10+E10)+F10)/(2*I10)</f>
        <v>0.125</v>
      </c>
      <c r="K10" s="56">
        <f>(2*(G10+H10)+F10)/(2*I10)</f>
        <v>0.875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29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2</v>
      </c>
      <c r="F14" s="24">
        <f>'DOR Games'!BK9</f>
        <v>0</v>
      </c>
      <c r="G14" s="24">
        <f>'DOR Games'!BL9</f>
        <v>0</v>
      </c>
      <c r="H14" s="24">
        <f>'DOR Games'!BM9</f>
        <v>0</v>
      </c>
      <c r="I14" s="55">
        <f>SUM(D14:H14)</f>
        <v>3</v>
      </c>
      <c r="J14" s="56">
        <f>(2*(D14+E14)+F14)/(2*I14)</f>
        <v>1</v>
      </c>
      <c r="K14" s="56">
        <f>(2*(G14+H14)+F14)/(2*I14)</f>
        <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8</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16</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105</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8</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6</v>
      </c>
      <c r="O22" s="28">
        <v>2015</v>
      </c>
      <c r="P22" s="29" cm="1">
        <f t="array" ref="P22">SUMPRODUCT(--(YEAR('DOR Games'!$J$2:$J$5000)=2015),'DOR Games'!$K$2:$K$5000)</f>
        <v>0</v>
      </c>
      <c r="Q22" s="28">
        <v>2025</v>
      </c>
      <c r="R22" s="29" cm="1">
        <f t="array" ref="R22">SUMPRODUCT(--(YEAR('DOR Games'!$J$2:$J$5000)=2025),'DOR Games'!$K$2:$K$5000)</f>
        <v>95</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8</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222</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168</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48</v>
      </c>
      <c r="J31" s="2"/>
      <c r="K31" s="2"/>
      <c r="L31" s="2"/>
      <c r="M31" s="2"/>
      <c r="N31" s="2"/>
      <c r="O31" s="33" t="s">
        <v>139</v>
      </c>
      <c r="P31" s="34">
        <f>COUNTIFS('DOR Games'!$K$2:$K$5000,"&gt;=10",'DOR Games'!$K$2:$K$5000,"&lt;=49")</f>
        <v>3</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27.75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38590</v>
      </c>
      <c r="B3" s="16" t="str">
        <f>'DOR Games'!B2</f>
        <v>05Aug9524</v>
      </c>
      <c r="C3" s="46">
        <f>'DOR Games'!AI2</f>
        <v>30</v>
      </c>
      <c r="D3" s="47">
        <f>SUM($C$3:$C$5000)</f>
        <v>75.849999999999994</v>
      </c>
      <c r="F3" s="16">
        <v>45019</v>
      </c>
      <c r="G3" s="21" t="s">
        <v>181</v>
      </c>
      <c r="H3" s="21">
        <v>7</v>
      </c>
      <c r="I3" s="47">
        <f>SUM(H3:H5000)</f>
        <v>29</v>
      </c>
      <c r="K3" s="92">
        <f>D3</f>
        <v>75.849999999999994</v>
      </c>
      <c r="L3" s="93"/>
      <c r="M3" s="92">
        <f>I3</f>
        <v>29</v>
      </c>
      <c r="N3" s="93"/>
    </row>
    <row r="4" spans="1:14" x14ac:dyDescent="0.25">
      <c r="A4" s="16">
        <f>'DOR Games'!A3</f>
        <v>44906</v>
      </c>
      <c r="B4" s="16" t="str">
        <f>'DOR Games'!B3</f>
        <v>22Dec26572</v>
      </c>
      <c r="C4" s="46">
        <f>'DOR Games'!AI3</f>
        <v>1.67</v>
      </c>
      <c r="F4" s="16">
        <v>45117</v>
      </c>
      <c r="G4" s="21" t="s">
        <v>182</v>
      </c>
      <c r="H4" s="21">
        <v>6</v>
      </c>
      <c r="L4" s="83" t="s">
        <v>98</v>
      </c>
      <c r="M4" s="84"/>
    </row>
    <row r="5" spans="1:14" x14ac:dyDescent="0.25">
      <c r="A5" s="16">
        <f>'DOR Games'!A4</f>
        <v>44908</v>
      </c>
      <c r="B5" s="16" t="str">
        <f>'DOR Games'!B4</f>
        <v>22Dec26580</v>
      </c>
      <c r="C5" s="46">
        <f>'DOR Games'!AI4</f>
        <v>1.48</v>
      </c>
      <c r="F5" s="16">
        <v>45201</v>
      </c>
      <c r="G5" s="21" t="s">
        <v>183</v>
      </c>
      <c r="H5" s="21">
        <v>6</v>
      </c>
      <c r="L5" s="85">
        <f>SUM(K3+M3)</f>
        <v>104.85</v>
      </c>
      <c r="M5" s="86"/>
    </row>
    <row r="6" spans="1:14" x14ac:dyDescent="0.25">
      <c r="A6" s="16">
        <f>'DOR Games'!A5</f>
        <v>44923</v>
      </c>
      <c r="B6" s="16" t="str">
        <f>'DOR Games'!B5</f>
        <v>22Dec26600</v>
      </c>
      <c r="C6" s="46">
        <f>'DOR Games'!AI5</f>
        <v>12.54</v>
      </c>
      <c r="F6" s="16">
        <v>45717</v>
      </c>
      <c r="G6" s="21" t="s">
        <v>184</v>
      </c>
      <c r="H6" s="21">
        <v>10</v>
      </c>
      <c r="L6" s="87"/>
      <c r="M6" s="88"/>
    </row>
    <row r="7" spans="1:14" x14ac:dyDescent="0.25">
      <c r="A7" s="16">
        <f>'DOR Games'!A6</f>
        <v>44948</v>
      </c>
      <c r="B7" s="16" t="str">
        <f>'DOR Games'!B6</f>
        <v>23Jan26643</v>
      </c>
      <c r="C7" s="46">
        <f>'DOR Games'!AI6</f>
        <v>4.66</v>
      </c>
      <c r="F7" s="16"/>
      <c r="G7" s="21"/>
      <c r="H7" s="21"/>
    </row>
    <row r="8" spans="1:14" x14ac:dyDescent="0.25">
      <c r="A8" s="16">
        <f>'DOR Games'!A7</f>
        <v>45037</v>
      </c>
      <c r="B8" s="16" t="str">
        <f>'DOR Games'!B7</f>
        <v>23Apr26782</v>
      </c>
      <c r="C8" s="46">
        <f>'DOR Games'!AI7</f>
        <v>4</v>
      </c>
      <c r="F8" s="16"/>
      <c r="G8" s="21"/>
      <c r="H8" s="21"/>
    </row>
    <row r="9" spans="1:14" x14ac:dyDescent="0.25">
      <c r="A9" s="16">
        <f>'DOR Games'!A8</f>
        <v>45688</v>
      </c>
      <c r="B9" s="16" t="str">
        <f>'DOR Games'!B8</f>
        <v>25Jan27538</v>
      </c>
      <c r="C9" s="46">
        <f>'DOR Games'!AI8</f>
        <v>7.2</v>
      </c>
      <c r="F9" s="16"/>
      <c r="G9" s="21"/>
      <c r="H9" s="21"/>
    </row>
    <row r="10" spans="1:14" x14ac:dyDescent="0.25">
      <c r="A10" s="16">
        <f>'DOR Games'!A9</f>
        <v>45717</v>
      </c>
      <c r="B10" s="16" t="str">
        <f>'DOR Games'!B9</f>
        <v>25Mar27611</v>
      </c>
      <c r="C10" s="46">
        <f>'DOR Games'!AI9</f>
        <v>14.3</v>
      </c>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M20" sqref="M2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'Terry Scott'!A1</f>
        <v>Terry Scott</v>
      </c>
      <c r="BI1" s="14" t="s">
        <v>11</v>
      </c>
      <c r="BJ1" s="14" t="s">
        <v>12</v>
      </c>
      <c r="BK1" s="14" t="s">
        <v>5</v>
      </c>
      <c r="BL1" s="14" t="s">
        <v>14</v>
      </c>
      <c r="BM1" s="14" t="s">
        <v>15</v>
      </c>
    </row>
    <row r="2" spans="1:76" x14ac:dyDescent="0.25">
      <c r="A2" s="15">
        <v>38590</v>
      </c>
      <c r="B2" s="62" t="s">
        <v>185</v>
      </c>
      <c r="C2" t="s">
        <v>64</v>
      </c>
      <c r="D2" t="s">
        <v>186</v>
      </c>
      <c r="E2" t="s">
        <v>65</v>
      </c>
      <c r="F2" t="s">
        <v>187</v>
      </c>
      <c r="G2" t="s">
        <v>188</v>
      </c>
      <c r="H2" s="62" t="s">
        <v>189</v>
      </c>
      <c r="I2" t="s">
        <v>66</v>
      </c>
      <c r="J2" s="16">
        <v>38612</v>
      </c>
      <c r="K2" s="14">
        <v>6</v>
      </c>
      <c r="L2" s="14" t="s">
        <v>190</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v>
      </c>
      <c r="BP2" t="s">
        <v>68</v>
      </c>
    </row>
    <row r="3" spans="1:76" x14ac:dyDescent="0.25">
      <c r="A3" s="15">
        <v>44906</v>
      </c>
      <c r="B3" s="62" t="s">
        <v>191</v>
      </c>
      <c r="C3" t="s">
        <v>64</v>
      </c>
      <c r="D3" t="s">
        <v>186</v>
      </c>
      <c r="E3" t="s">
        <v>65</v>
      </c>
      <c r="F3" t="s">
        <v>192</v>
      </c>
      <c r="G3" t="s">
        <v>188</v>
      </c>
      <c r="H3" s="62" t="s">
        <v>193</v>
      </c>
      <c r="I3" t="s">
        <v>69</v>
      </c>
      <c r="J3" s="16">
        <v>44907</v>
      </c>
      <c r="K3" s="14">
        <v>9</v>
      </c>
      <c r="L3" s="14" t="s">
        <v>64</v>
      </c>
      <c r="M3" t="s">
        <v>4</v>
      </c>
      <c r="N3" s="14">
        <v>1.67</v>
      </c>
      <c r="O3" s="14">
        <v>1.08</v>
      </c>
      <c r="AI3" s="17">
        <f t="shared" ref="AI3:AI66" si="17">SUM(AJ3:BA3)</f>
        <v>1.67</v>
      </c>
      <c r="AJ3" s="18">
        <f t="shared" si="0"/>
        <v>1.67</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1</v>
      </c>
      <c r="BL3" s="14">
        <f>COUNTIFS($D$2:$D$4276,"*"&amp;$BC$1&amp;"*",$L$2:$L$4276,"USA",$M$2:$M$4276,"Minor Victory",$I$2:$I$4276,"Battle")</f>
        <v>1</v>
      </c>
      <c r="BM3" s="14">
        <f>COUNTIFS($D$2:$D$4276,"*"&amp;$BC$1&amp;"*",$L$2:$L$4276,"USA",$M$2:$M$4276,"Major Victory",$I$2:$I$4276,"Battle")</f>
        <v>2</v>
      </c>
      <c r="BO3" cm="1">
        <f t="array" ref="BO3">SUMPRODUCT(--EXACT($BP$3,$I$2:$I$4276))</f>
        <v>4</v>
      </c>
      <c r="BP3" t="s">
        <v>70</v>
      </c>
    </row>
    <row r="4" spans="1:76" x14ac:dyDescent="0.25">
      <c r="A4" s="15">
        <v>44908</v>
      </c>
      <c r="B4" s="62" t="s">
        <v>194</v>
      </c>
      <c r="C4" t="s">
        <v>64</v>
      </c>
      <c r="D4" t="s">
        <v>186</v>
      </c>
      <c r="E4" t="s">
        <v>65</v>
      </c>
      <c r="F4" t="s">
        <v>192</v>
      </c>
      <c r="G4" t="s">
        <v>188</v>
      </c>
      <c r="H4" s="62" t="s">
        <v>189</v>
      </c>
      <c r="I4" t="s">
        <v>69</v>
      </c>
      <c r="J4" s="16">
        <v>44908</v>
      </c>
      <c r="K4" s="14">
        <v>7</v>
      </c>
      <c r="L4" s="14" t="s">
        <v>64</v>
      </c>
      <c r="M4" t="s">
        <v>3</v>
      </c>
      <c r="N4" s="14">
        <v>1.48</v>
      </c>
      <c r="O4" s="14">
        <v>0.77</v>
      </c>
      <c r="AI4" s="17">
        <f t="shared" si="17"/>
        <v>1.48</v>
      </c>
      <c r="AJ4" s="18">
        <f t="shared" si="0"/>
        <v>1.48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1</v>
      </c>
      <c r="BL4" s="14">
        <f>SUM(BL2:BL3)</f>
        <v>1</v>
      </c>
      <c r="BM4" s="14">
        <f>SUM(BM2:BM3)</f>
        <v>2</v>
      </c>
    </row>
    <row r="5" spans="1:76" x14ac:dyDescent="0.25">
      <c r="A5" s="15">
        <v>44923</v>
      </c>
      <c r="B5" s="62" t="s">
        <v>195</v>
      </c>
      <c r="C5" t="s">
        <v>64</v>
      </c>
      <c r="D5" t="s">
        <v>186</v>
      </c>
      <c r="E5" t="s">
        <v>65</v>
      </c>
      <c r="F5" t="s">
        <v>196</v>
      </c>
      <c r="G5" t="s">
        <v>188</v>
      </c>
      <c r="H5" s="62" t="s">
        <v>197</v>
      </c>
      <c r="I5" t="s">
        <v>70</v>
      </c>
      <c r="J5" s="16">
        <v>44964</v>
      </c>
      <c r="K5" s="14">
        <v>57</v>
      </c>
      <c r="L5" s="14" t="s">
        <v>65</v>
      </c>
      <c r="M5" t="s">
        <v>3</v>
      </c>
      <c r="N5" s="14">
        <v>12.54</v>
      </c>
      <c r="O5" s="14">
        <v>16.96</v>
      </c>
      <c r="AI5" s="17">
        <f t="shared" si="17"/>
        <v>12.54</v>
      </c>
      <c r="AJ5" s="18">
        <f t="shared" si="0"/>
        <v>12.54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44948</v>
      </c>
      <c r="B6" s="62" t="s">
        <v>198</v>
      </c>
      <c r="C6" t="s">
        <v>64</v>
      </c>
      <c r="D6" t="s">
        <v>186</v>
      </c>
      <c r="E6" t="s">
        <v>65</v>
      </c>
      <c r="F6" t="s">
        <v>192</v>
      </c>
      <c r="G6" t="s">
        <v>188</v>
      </c>
      <c r="H6" s="62" t="s">
        <v>199</v>
      </c>
      <c r="I6" t="s">
        <v>69</v>
      </c>
      <c r="J6" s="16">
        <v>44948</v>
      </c>
      <c r="K6" s="14">
        <v>32</v>
      </c>
      <c r="L6" s="14" t="s">
        <v>64</v>
      </c>
      <c r="M6" t="s">
        <v>4</v>
      </c>
      <c r="N6" s="14">
        <v>4.66</v>
      </c>
      <c r="O6" s="14">
        <v>3.84</v>
      </c>
      <c r="AI6" s="17">
        <f t="shared" si="17"/>
        <v>4.66</v>
      </c>
      <c r="AJ6" s="18">
        <f t="shared" si="0"/>
        <v>4.66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45037</v>
      </c>
      <c r="B7" s="62" t="s">
        <v>200</v>
      </c>
      <c r="C7" t="s">
        <v>64</v>
      </c>
      <c r="D7" t="s">
        <v>186</v>
      </c>
      <c r="E7" t="s">
        <v>65</v>
      </c>
      <c r="F7" t="s">
        <v>201</v>
      </c>
      <c r="G7" t="s">
        <v>188</v>
      </c>
      <c r="H7" s="62" t="s">
        <v>202</v>
      </c>
      <c r="I7" t="s">
        <v>70</v>
      </c>
      <c r="J7" s="16">
        <v>45040</v>
      </c>
      <c r="K7" s="14">
        <v>16</v>
      </c>
      <c r="L7" s="14" t="s">
        <v>190</v>
      </c>
      <c r="M7" t="s">
        <v>5</v>
      </c>
      <c r="N7" s="14">
        <v>4</v>
      </c>
      <c r="O7" s="14">
        <v>4</v>
      </c>
      <c r="AI7" s="17">
        <f t="shared" si="17"/>
        <v>4</v>
      </c>
      <c r="AJ7" s="18">
        <f t="shared" si="0"/>
        <v>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3</v>
      </c>
      <c r="BP7" t="s">
        <v>68</v>
      </c>
    </row>
    <row r="8" spans="1:76" x14ac:dyDescent="0.25">
      <c r="A8" s="15">
        <v>45688</v>
      </c>
      <c r="B8" s="62" t="s">
        <v>203</v>
      </c>
      <c r="C8" t="s">
        <v>64</v>
      </c>
      <c r="D8" t="s">
        <v>186</v>
      </c>
      <c r="E8" t="s">
        <v>65</v>
      </c>
      <c r="F8" t="s">
        <v>204</v>
      </c>
      <c r="G8" t="s">
        <v>205</v>
      </c>
      <c r="H8" s="62" t="s">
        <v>206</v>
      </c>
      <c r="I8" t="s">
        <v>70</v>
      </c>
      <c r="J8" s="16">
        <v>45688</v>
      </c>
      <c r="K8" s="14">
        <v>30</v>
      </c>
      <c r="L8" s="14" t="s">
        <v>65</v>
      </c>
      <c r="M8" t="s">
        <v>4</v>
      </c>
      <c r="N8" s="14">
        <v>7.2</v>
      </c>
      <c r="O8" s="14">
        <v>8.8000000000000007</v>
      </c>
      <c r="AI8" s="17">
        <f t="shared" si="17"/>
        <v>7.2</v>
      </c>
      <c r="AJ8" s="18">
        <f t="shared" si="0"/>
        <v>7.2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2</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3</v>
      </c>
      <c r="BP8" t="s">
        <v>69</v>
      </c>
    </row>
    <row r="9" spans="1:76" x14ac:dyDescent="0.25">
      <c r="A9" s="15">
        <v>45717</v>
      </c>
      <c r="B9" s="62" t="s">
        <v>207</v>
      </c>
      <c r="C9" t="s">
        <v>64</v>
      </c>
      <c r="D9" t="s">
        <v>186</v>
      </c>
      <c r="E9" t="s">
        <v>65</v>
      </c>
      <c r="F9" t="s">
        <v>208</v>
      </c>
      <c r="G9" t="s">
        <v>188</v>
      </c>
      <c r="H9" s="62" t="s">
        <v>209</v>
      </c>
      <c r="I9" t="s">
        <v>70</v>
      </c>
      <c r="J9" s="16">
        <v>45717</v>
      </c>
      <c r="K9" s="14">
        <v>65</v>
      </c>
      <c r="L9" s="14" t="s">
        <v>65</v>
      </c>
      <c r="M9" t="s">
        <v>3</v>
      </c>
      <c r="N9" s="14">
        <v>14.3</v>
      </c>
      <c r="O9" s="14">
        <v>19.2</v>
      </c>
      <c r="AI9" s="17">
        <f t="shared" si="17"/>
        <v>14.3</v>
      </c>
      <c r="AJ9" s="18">
        <f t="shared" si="0"/>
        <v>14.3</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2</v>
      </c>
      <c r="BK9" s="19">
        <f>SUM(BK7:BK8)</f>
        <v>0</v>
      </c>
      <c r="BL9" s="19">
        <f>SUM(BL7:BL8)</f>
        <v>0</v>
      </c>
      <c r="BM9" s="19">
        <f>SUM(BM7:BM8)</f>
        <v>0</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B13" s="62"/>
      <c r="H13" s="62"/>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B14" s="62"/>
      <c r="H14" s="62"/>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B15" s="62"/>
      <c r="H15" s="62"/>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B16" s="62"/>
      <c r="H16" s="62"/>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B17" s="62"/>
      <c r="H17" s="62"/>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B18" s="62"/>
      <c r="H18" s="62"/>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168</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48</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8</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222</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P18">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Terry Scott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2025-03-29T23:12:22Z</dcterms:modified>
</cp:coreProperties>
</file>